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<sst xmlns="http://schemas.openxmlformats.org/spreadsheetml/2006/main" count="1812" uniqueCount="1222">
  <si>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</si>
  <si>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</si>
  <si>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</si>
  <si>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</si>
  <si>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</si>
  <si>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</si>
  <si>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</si>
  <si>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</si>
  <si>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</si>
  <si>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</si>
  <si>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</si>
  <si>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</si>
  <si>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</si>
  <si>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</si>
  <si>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</si>
  <si>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</si>
  <si>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</si>
  <si>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</si>
  <si>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</si>
  <si>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</si>
  <si>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</si>
  <si>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</si>
  <si>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</si>
  <si>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</si>
  <si>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</si>
  <si>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</si>
  <si>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</si>
  <si>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</si>
  <si>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</si>
  <si>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</si>
  <si>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</si>
  <si>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</si>
  <si>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</si>
  <si>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</si>
  <si>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</si>
  <si>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</si>
  <si>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</si>
  <si>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</si>
  <si>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</si>
  <si>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</si>
  <si>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</si>
  <si>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</si>
  <si>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</si>
  <si>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</si>
  <si>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</si>
  <si>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</si>
  <si>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</si>
  <si>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</si>
  <si>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</si>
  <si>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</si>
  <si>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</si>
  <si>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</si>
  <si>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</si>
  <si>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</si>
  <si>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</si>
  <si>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</si>
  <si>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</si>
  <si>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</si>
  <si>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</si>
  <si>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</si>
  <si>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</si>
  <si>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</si>
  <si>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</si>
  <si>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</si>
  <si>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</si>
  <si>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</si>
  <si>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</si>
  <si>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</si>
  <si>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</si>
  <si>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</si>
  <si>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</si>
  <si>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</si>
  <si>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</si>
  <si>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</si>
  <si>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</si>
  <si>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</si>
  <si>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</si>
  <si>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</si>
  <si>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</si>
  <si>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</si>
  <si>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</si>
  <si>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</si>
  <si>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</si>
  <si>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</si>
  <si>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</si>
  <si>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</si>
  <si>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</si>
  <si>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</si>
  <si>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</si>
  <si>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</si>
  <si>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</si>
  <si>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</si>
  <si>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</si>
  <si>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</si>
  <si>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</si>
  <si>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</si>
  <si>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</si>
  <si>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</si>
  <si>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</si>
  <si>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</si>
  <si>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</si>
  <si>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</si>
  <si>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</si>
  <si>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</si>
  <si>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</si>
  <si>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</si>
  <si>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</si>
  <si>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</si>
  <si>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</si>
  <si>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</si>
  <si>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</si>
  <si>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</si>
  <si>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</si>
  <si>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</si>
  <si>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</si>
  <si>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</si>
  <si>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</si>
  <si>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</si>
  <si>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</si>
  <si>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</si>
  <si>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</si>
  <si>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</si>
  <si>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</si>
  <si>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</si>
  <si>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</si>
  <si>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</si>
  <si>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</si>
  <si>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</si>
  <si>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</si>
  <si>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</si>
  <si>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</si>
  <si>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</si>
  <si>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</si>
  <si>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</si>
  <si>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</si>
  <si>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</si>
  <si>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</si>
  <si>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</si>
  <si>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</si>
  <si>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</si>
  <si>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</si>
  <si>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</si>
  <si>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</si>
  <si>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</si>
  <si>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</si>
  <si>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</si>
  <si>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</si>
  <si>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</si>
  <si>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</si>
  <si>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</si>
  <si>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</si>
  <si>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</si>
  <si>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</si>
  <si>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</si>
  <si>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</si>
  <si>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</si>
  <si>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</si>
  <si>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</si>
  <si>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</si>
  <si>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</si>
  <si>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</si>
  <si>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</si>
  <si>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</si>
  <si>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</si>
  <si>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</si>
  <si>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</si>
  <si>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</si>
  <si>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</si>
  <si>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</si>
  <si>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</si>
  <si>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</si>
  <si>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</si>
  <si>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</si>
  <si>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</si>
  <si>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</si>
  <si>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</si>
  <si>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</si>
  <si>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</si>
  <si>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</si>
  <si>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</si>
  <si>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</si>
  <si>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</si>
  <si>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</si>
  <si>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</si>
  <si>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</si>
  <si>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</si>
  <si>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</si>
  <si>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</si>
  <si>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</si>
  <si>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</si>
  <si>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</si>
  <si>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</si>
  <si>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</si>
  <si>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</si>
  <si>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</si>
  <si>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</si>
  <si>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</si>
  <si>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</si>
  <si>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</si>
  <si>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</si>
  <si>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</si>
  <si>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</si>
  <si>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</si>
  <si>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</si>
  <si>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</si>
  <si>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</si>
  <si>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</si>
  <si>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</si>
  <si>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</si>
  <si>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</si>
  <si>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</si>
  <si>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</si>
  <si>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</si>
  <si>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</si>
  <si>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</si>
  <si>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</si>
  <si>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</si>
  <si>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</si>
  <si>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</si>
  <si>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</si>
  <si>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</si>
  <si>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</si>
  <si>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</si>
  <si>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</si>
  <si>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</si>
  <si>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</si>
  <si>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</si>
  <si>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</si>
  <si>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</si>
  <si>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</si>
  <si>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</si>
  <si>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</si>
  <si>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</si>
  <si>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</si>
  <si>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</si>
  <si>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</si>
  <si>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</si>
  <si>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</si>
  <si>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</si>
  <si>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</si>
  <si>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</si>
  <si>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</si>
  <si>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</si>
  <si>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</si>
  <si>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</si>
  <si>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</si>
  <si>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</si>
  <si>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</si>
  <si>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</si>
  <si>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</si>
  <si>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</si>
  <si>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</si>
  <si>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</si>
  <si>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</si>
  <si>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</si>
  <si>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</si>
  <si>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</si>
  <si>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</si>
  <si>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</si>
  <si>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</si>
  <si>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</si>
  <si>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</si>
  <si>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</si>
  <si>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</si>
  <si>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</si>
  <si>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</si>
  <si>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</si>
  <si>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</si>
  <si>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</si>
  <si>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</si>
  <si>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</si>
  <si>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</si>
  <si>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</si>
  <si>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</si>
  <si>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</si>
  <si>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</si>
  <si>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</si>
  <si>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</si>
  <si>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</si>
  <si>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</si>
  <si>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</si>
  <si>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</si>
  <si>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</si>
  <si>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</si>
  <si>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</si>
  <si>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</si>
  <si>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</si>
  <si>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</si>
  <si>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</si>
  <si>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</si>
  <si>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</si>
  <si>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</si>
  <si>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</si>
  <si>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</si>
  <si>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</si>
  <si>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</si>
  <si>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</si>
  <si>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</si>
  <si>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</si>
  <si>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</si>
  <si>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</si>
  <si>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</si>
  <si>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</si>
  <si>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</si>
  <si>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</si>
  <si>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</si>
  <si>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</si>
  <si>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</si>
  <si>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</si>
  <si>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</si>
  <si>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</si>
  <si>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</si>
  <si>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</si>
  <si>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</si>
  <si>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</si>
  <si>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</si>
  <si>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</si>
  <si>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</si>
  <si>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</si>
  <si>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</si>
  <si>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</si>
  <si>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</si>
  <si>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</si>
  <si>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</si>
  <si>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</si>
  <si>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</si>
  <si>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</si>
  <si>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</si>
  <si>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</si>
  <si>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</si>
  <si>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</si>
  <si>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</si>
  <si>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</si>
  <si>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</si>
  <si>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</si>
  <si>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</si>
  <si>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</si>
  <si>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</si>
  <si>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</si>
  <si>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</si>
  <si>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</si>
  <si>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</si>
  <si>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</si>
  <si>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</si>
  <si>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</si>
  <si>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</si>
  <si>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</si>
  <si>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</si>
  <si>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</si>
  <si>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</si>
  <si>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</si>
  <si>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</si>
  <si>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</si>
  <si>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</si>
  <si>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</si>
  <si>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</si>
  <si>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</si>
  <si>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</si>
  <si>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</si>
  <si>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</si>
  <si>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</si>
  <si>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</si>
  <si>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</si>
  <si>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</si>
  <si>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</si>
  <si>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</si>
  <si>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</si>
  <si>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</si>
  <si>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</si>
  <si>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</si>
  <si>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</si>
  <si>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</si>
  <si>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</si>
  <si>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</si>
  <si>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</si>
  <si>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</si>
  <si>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</si>
  <si>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</si>
  <si>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</si>
  <si>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</si>
  <si>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</si>
  <si>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</si>
  <si>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</si>
  <si>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</si>
  <si>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</si>
  <si>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</si>
  <si>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</si>
  <si>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</si>
  <si>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</si>
  <si>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</si>
  <si>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</si>
  <si>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</si>
  <si>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</si>
  <si>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</si>
  <si>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</si>
  <si>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</si>
  <si>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</si>
  <si>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</si>
  <si>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</si>
  <si>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</si>
  <si>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</si>
  <si>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</si>
  <si>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</si>
  <si>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</si>
  <si>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</si>
  <si>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</si>
  <si>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</si>
  <si>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</si>
  <si>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</si>
  <si>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</si>
  <si>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</si>
  <si>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</si>
  <si>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</si>
  <si>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</si>
  <si>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</si>
  <si>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</si>
  <si>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</si>
  <si>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</si>
  <si>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</si>
  <si>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</si>
  <si>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</si>
  <si>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</si>
  <si>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</si>
  <si>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</si>
  <si>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</si>
  <si>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</si>
  <si>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</si>
  <si>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</si>
  <si>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</si>
  <si>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</si>
  <si>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</si>
  <si>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</si>
  <si>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</si>
  <si>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</si>
  <si>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</si>
  <si>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</si>
  <si>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</si>
  <si>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</si>
  <si>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</si>
  <si>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</si>
  <si>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</si>
  <si>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</si>
  <si>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</si>
  <si>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</si>
  <si>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</si>
  <si>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</si>
  <si>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</si>
  <si>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</si>
  <si>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</si>
  <si>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</si>
  <si>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</si>
  <si>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</si>
  <si>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</si>
  <si>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</si>
  <si>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</si>
  <si>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</si>
  <si>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</si>
  <si>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</si>
  <si>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</si>
  <si>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</si>
  <si>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</si>
  <si>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</si>
  <si>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</si>
  <si>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</si>
  <si>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</si>
  <si>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</si>
  <si>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</si>
  <si>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</si>
  <si>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</si>
  <si>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</si>
  <si>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</si>
  <si>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</si>
  <si>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</si>
  <si>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</si>
  <si>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</si>
  <si>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</si>
  <si>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</si>
  <si>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</si>
  <si>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</si>
  <si>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</si>
  <si>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</si>
  <si>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</si>
  <si>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</si>
  <si>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</si>
  <si>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</si>
  <si>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</si>
  <si>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</si>
  <si>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</si>
  <si>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</si>
  <si>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</si>
  <si>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</si>
  <si>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</si>
  <si>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</si>
  <si>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</si>
  <si>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</si>
  <si>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</si>
  <si>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</si>
  <si>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</si>
  <si>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</si>
  <si>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</si>
  <si>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</si>
  <si>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</si>
  <si>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</si>
  <si>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</si>
  <si>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</si>
  <si>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</si>
  <si>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</si>
  <si>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</si>
  <si>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</si>
  <si>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</si>
  <si>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</si>
  <si>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</si>
  <si>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</si>
  <si>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</si>
  <si>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</si>
  <si>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</si>
  <si>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</si>
  <si>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</si>
  <si>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</si>
  <si>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</si>
  <si>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</si>
  <si>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</si>
  <si>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</si>
  <si>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</si>
  <si>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</si>
  <si>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</si>
  <si>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</si>
  <si>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</si>
  <si>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</si>
  <si>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</si>
  <si>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</si>
  <si>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</si>
  <si>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</si>
  <si>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</si>
  <si>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</si>
  <si>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</si>
  <si>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</si>
  <si>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</si>
  <si>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</si>
  <si>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</si>
  <si>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</si>
  <si>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</si>
  <si>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</si>
  <si>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</si>
  <si>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</si>
  <si>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</si>
  <si>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</si>
  <si>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</si>
  <si>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</si>
  <si>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</si>
  <si>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</si>
  <si>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</si>
  <si>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</si>
  <si>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</si>
  <si>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</si>
  <si>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</si>
  <si>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</si>
  <si>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</si>
  <si>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</si>
  <si>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</si>
  <si>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</si>
  <si>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</si>
  <si>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</si>
  <si>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</si>
  <si>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</si>
  <si>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</si>
  <si>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</si>
  <si>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</si>
  <si>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</si>
  <si>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</si>
  <si>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</si>
  <si>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</si>
  <si>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</si>
  <si>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</si>
  <si>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</si>
  <si>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</si>
  <si>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</si>
  <si>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</si>
  <si>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</si>
  <si>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</si>
  <si>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</si>
  <si>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</si>
  <si>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</si>
  <si>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</si>
  <si>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</si>
  <si>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</si>
  <si>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</si>
  <si>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</si>
  <si>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</si>
  <si>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</si>
  <si>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</si>
  <si>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</si>
  <si>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</si>
  <si>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</si>
  <si>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</si>
  <si>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</si>
  <si>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</si>
  <si>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</si>
  <si>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</si>
  <si>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</si>
  <si>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</si>
  <si>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</si>
  <si>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</si>
  <si>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</si>
  <si>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</si>
  <si>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</si>
  <si>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</si>
  <si>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</si>
  <si>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</si>
  <si>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</si>
  <si>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</si>
  <si>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</si>
  <si>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</si>
  <si>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</si>
  <si>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</si>
  <si>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</si>
  <si>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</si>
  <si>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</si>
  <si>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</si>
  <si>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</si>
  <si>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</si>
  <si>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</si>
  <si>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</si>
  <si>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</si>
  <si>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</si>
  <si>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</si>
  <si>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</si>
  <si>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</si>
  <si>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</si>
  <si>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</si>
  <si>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</si>
  <si>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</si>
  <si>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</si>
  <si>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</si>
  <si>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</si>
  <si>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</si>
  <si>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</si>
  <si>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</si>
  <si>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</si>
  <si>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</si>
  <si>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</si>
  <si>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</si>
  <si>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</si>
  <si>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</si>
  <si>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</si>
  <si>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</si>
  <si>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</si>
  <si>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</si>
  <si>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</si>
  <si>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</si>
  <si>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</si>
  <si>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</si>
  <si>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</si>
  <si>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</si>
  <si>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</si>
  <si>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</si>
  <si>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</si>
  <si>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</si>
  <si>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</si>
  <si>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</si>
  <si>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</si>
  <si>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</si>
  <si>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</si>
  <si>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</si>
  <si>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</si>
  <si>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</si>
  <si>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</si>
  <si>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</si>
  <si>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</si>
  <si>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</si>
  <si>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</si>
  <si>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</si>
  <si>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</si>
  <si>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</si>
  <si>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</si>
  <si>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</si>
  <si>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</si>
  <si>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</si>
  <si>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</si>
  <si>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</si>
  <si>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</si>
  <si>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</si>
  <si>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</si>
  <si>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</si>
  <si>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</si>
  <si>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</si>
  <si>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</si>
  <si>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</si>
  <si>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</si>
  <si>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</si>
  <si>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</si>
  <si>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</si>
  <si>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</si>
  <si>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</si>
  <si>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</si>
  <si>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</si>
  <si>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</si>
  <si>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</si>
  <si>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</si>
  <si>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</si>
  <si>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</si>
  <si>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</si>
  <si>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</si>
  <si>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</si>
  <si>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</si>
  <si>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</si>
  <si>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</si>
  <si>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</si>
  <si>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</si>
  <si>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</si>
  <si>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</si>
  <si>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</si>
  <si>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</si>
  <si>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</si>
  <si>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</si>
  <si>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</si>
  <si>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</si>
  <si>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</si>
  <si>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</si>
  <si>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</si>
  <si>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</si>
  <si>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</si>
  <si>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</si>
  <si>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</si>
  <si>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</si>
  <si>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</si>
  <si>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</si>
  <si>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</si>
  <si>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</si>
  <si>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</si>
  <si>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</si>
  <si>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</si>
  <si>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</si>
  <si>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</si>
  <si>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</si>
  <si>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</si>
  <si>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</si>
  <si>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</si>
  <si>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</si>
  <si>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</si>
  <si>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</si>
  <si>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</si>
  <si>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</si>
  <si>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</si>
  <si>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</si>
  <si>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</si>
  <si>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</si>
  <si>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</si>
  <si>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</si>
  <si>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</si>
  <si>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</si>
  <si>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</si>
  <si>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</si>
  <si>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</si>
  <si>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</si>
  <si>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</si>
  <si>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</si>
  <si>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</si>
  <si>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</si>
  <si>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</si>
  <si>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</si>
  <si>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</si>
  <si>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</si>
  <si>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</si>
  <si>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</si>
  <si>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</si>
  <si>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</si>
  <si>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</si>
  <si>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</si>
  <si>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</si>
  <si>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</si>
  <si>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</si>
  <si>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</si>
  <si>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</si>
  <si>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</si>
  <si>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</si>
  <si>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</si>
  <si>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</si>
  <si>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</si>
  <si>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</si>
  <si>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</si>
  <si>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</si>
  <si>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</si>
  <si>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</si>
  <si>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</si>
  <si>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</si>
  <si>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</si>
  <si>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</si>
  <si>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</si>
  <si>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</si>
  <si>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</si>
  <si>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</si>
  <si>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</si>
  <si>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</si>
  <si>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</si>
  <si>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</si>
  <si>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</si>
  <si>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</si>
  <si>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</si>
  <si>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</si>
  <si>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</si>
  <si>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</si>
  <si>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</si>
  <si>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</si>
  <si>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</si>
  <si>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</si>
  <si>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</si>
  <si>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</si>
  <si>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</si>
  <si>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</si>
  <si>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</si>
  <si>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</si>
  <si>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</si>
  <si>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</si>
  <si>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</si>
  <si>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</si>
  <si>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</si>
  <si>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</si>
  <si>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</si>
  <si>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</si>
  <si>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</si>
  <si>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</si>
  <si>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</si>
  <si>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</si>
  <si>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</si>
  <si>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</si>
  <si>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</si>
  <si>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</si>
  <si>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</si>
  <si>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</si>
  <si>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</si>
  <si>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</si>
  <si>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</si>
  <si>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</si>
  <si>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</si>
  <si>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</si>
  <si>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</si>
  <si>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</si>
  <si>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</si>
  <si>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</si>
  <si>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</si>
  <si>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</si>
  <si>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</si>
  <si>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</si>
  <si>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</si>
  <si>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</si>
  <si>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</si>
  <si>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</si>
  <si>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</si>
  <si>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</si>
  <si>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</si>
  <si>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</si>
  <si>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</si>
  <si>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</si>
  <si>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</si>
  <si>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</si>
  <si>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</si>
  <si>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</si>
  <si>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</si>
  <si>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</si>
  <si>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</si>
  <si>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</si>
  <si>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</si>
  <si>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</si>
  <si>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</si>
  <si>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</si>
  <si>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</si>
  <si>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</si>
  <si>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</si>
  <si>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</si>
  <si>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</si>
  <si>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</si>
  <si>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</si>
  <si>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</si>
  <si>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</si>
  <si>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</si>
  <si>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</si>
  <si>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</si>
  <si>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</si>
  <si>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</si>
  <si>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</si>
  <si>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</si>
  <si>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</si>
  <si>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</si>
  <si>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</si>
  <si>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</si>
  <si>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</si>
  <si>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</si>
  <si>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</si>
  <si>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</si>
  <si>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</si>
  <si>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</si>
  <si>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</si>
  <si>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</si>
  <si>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</si>
  <si>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</si>
  <si>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</si>
  <si>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</si>
  <si>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</si>
  <si>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</si>
  <si>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</si>
  <si>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</si>
  <si>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</si>
  <si>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</si>
  <si>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</si>
  <si>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</si>
  <si>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</si>
  <si>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</si>
  <si>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</si>
  <si>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</si>
  <si>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</si>
  <si>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</si>
  <si>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</si>
  <si>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</si>
  <si>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</si>
  <si>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</si>
  <si>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</si>
  <si>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</si>
  <si>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</si>
  <si>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</si>
  <si>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</si>
  <si>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</si>
  <si>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</si>
  <si>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</si>
  <si>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</si>
  <si>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</si>
  <si>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</si>
  <si>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</si>
  <si>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</si>
  <si>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</si>
  <si>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</si>
  <si>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</si>
  <si>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</si>
  <si>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</si>
  <si>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</si>
  <si>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</si>
  <si>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</si>
  <si>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</si>
  <si>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</si>
  <si>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</si>
  <si>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</si>
  <si>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</si>
  <si>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</si>
  <si>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</si>
  <si>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</si>
  <si>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</si>
  <si>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</si>
  <si>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</si>
  <si>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</si>
  <si>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</si>
  <si>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</si>
  <si>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</si>
  <si>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</si>
  <si>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</si>
  <si>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</si>
  <si>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</si>
  <si>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</si>
  <si>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</si>
  <si>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</si>
  <si>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</si>
  <si>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</si>
  <si>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</si>
  <si>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</si>
  <si>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</si>
  <si>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</si>
  <si>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</si>
  <si>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</si>
  <si>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</si>
  <si>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</si>
  <si>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</si>
  <si>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</si>
  <si>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</si>
  <si>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</si>
  <si>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</si>
  <si>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</si>
  <si>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</si>
  <si>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</si>
  <si>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</si>
  <si>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</si>
  <si>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</si>
  <si>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</si>
  <si>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</si>
  <si>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</si>
  <si>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</si>
  <si>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</si>
  <si>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</si>
  <si>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</si>
  <si>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</si>
  <si>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</si>
  <si>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</si>
  <si>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</si>
  <si>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</si>
  <si>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</si>
  <si>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</si>
  <si>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</si>
  <si>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</si>
  <si>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</si>
  <si>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</si>
  <si>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</si>
  <si>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</si>
  <si>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</si>
  <si>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</si>
  <si>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</si>
  <si>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</si>
  <si>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</si>
  <si>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</si>
  <si>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</si>
  <si>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</si>
  <si>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</si>
  <si>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</si>
  <si>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</si>
  <si>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</si>
  <si>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</si>
  <si>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</si>
  <si>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</si>
  <si>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</si>
  <si>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</si>
  <si>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</si>
  <si>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</si>
  <si>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</si>
  <si>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</si>
  <si>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</si>
  <si>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</si>
  <si>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</si>
  <si>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</si>
  <si>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</si>
  <si>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</si>
  <si>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</si>
  <si>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</si>
  <si>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</si>
  <si>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</si>
  <si>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</si>
  <si>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</si>
  <si>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</si>
  <si>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</si>
  <si>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</si>
  <si>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</si>
  <si>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</si>
  <si>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</si>
  <si>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</si>
  <si>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</si>
  <si>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</si>
  <si>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</si>
  <si>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</si>
  <si>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</si>
  <si>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</si>
  <si>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</si>
  <si>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</si>
  <si>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</si>
  <si>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</si>
  <si>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</si>
  <si>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</si>
  <si>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</si>
  <si>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</si>
  <si>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</si>
  <si>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</si>
  <si>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</si>
  <si>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</si>
  <si>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</si>
  <si>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</si>
  <si>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</si>
  <si>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</si>
  <si>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</si>
  <si>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</si>
  <si>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</si>
  <si>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</si>
  <si>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</si>
  <si>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</si>
  <si>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</si>
  <si>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</si>
  <si>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</si>
  <si>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</si>
  <si>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</si>
  <si>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</si>
  <si>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</si>
  <si>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</si>
  <si>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</si>
  <si>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</si>
  <si>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</si>
  <si>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</si>
  <si>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</si>
  <si>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</si>
  <si>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</si>
  <si>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</si>
  <si>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</si>
  <si>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</si>
  <si>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</si>
  <si>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</si>
  <si>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</si>
  <si>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</si>
  <si>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</si>
  <si>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</si>
  <si>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</si>
  <si>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</si>
  <si>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</si>
  <si>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</si>
  <si>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</si>
  <si>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</si>
  <si>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</si>
  <si>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</si>
  <si>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</si>
  <si>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</si>
  <si>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</si>
  <si>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</si>
  <si>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</si>
  <si>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</si>
  <si>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</si>
  <si>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</si>
  <si>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</si>
  <si>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</si>
  <si>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</si>
  <si>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</si>
  <si>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</si>
  <si>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</si>
  <si>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</si>
  <si>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</si>
  <si>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</si>
  <si>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</si>
  <si>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</si>
  <si>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</si>
  <si>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</si>
  <si>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</si>
  <si>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</si>
  <si>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</si>
  <si>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</si>
  <si>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</si>
  <si>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</si>
  <si>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</si>
  <si>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</si>
  <si>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</si>
  <si>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</si>
  <si>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</si>
  <si>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</si>
  <si>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</si>
  <si>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</si>
  <si>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</si>
  <si>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</si>
  <si>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</si>
  <si>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</si>
  <si>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</si>
  <si>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</si>
  <si>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</si>
  <si>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</si>
  <si>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</si>
  <si>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</si>
  <si>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</si>
  <si>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</si>
  <si>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</si>
  <si>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</si>
  <si>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</si>
  <si>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</si>
  <si>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</si>
  <si>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</si>
  <si>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</si>
  <si>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</si>
  <si>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</si>
  <si>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</si>
  <si>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</si>
  <si>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</si>
  <si>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</si>
  <si>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</si>
  <si>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</si>
  <si>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</si>
  <si>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</si>
  <si>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</si>
  <si>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</si>
  <si>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</si>
  <si>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</si>
  <si>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</si>
  <si>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</si>
  <si>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</si>
  <si>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</si>
  <si>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</si>
  <si>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</si>
  <si>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</si>
  <si>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</si>
  <si>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</si>
  <si>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</si>
  <si>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</si>
  <si>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</si>
  <si>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</si>
  <si>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</si>
  <si>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</si>
  <si>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</si>
  <si>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</si>
  <si>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</si>
  <si>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</si>
  <si>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</si>
  <si>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</si>
  <si>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</si>
  <si>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</si>
  <si>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</si>
  <si>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HUKAI H&amp;WC</t>
  </si>
  <si>
    <t>AKITO PHC 20KMS</t>
  </si>
  <si>
    <t>THUNGCHANO</t>
  </si>
  <si>
    <t>KAHUTO</t>
  </si>
  <si>
    <t>Yes</t>
  </si>
  <si>
    <t>Permanent</t>
  </si>
  <si>
    <t>Contractual</t>
  </si>
  <si>
    <t>No</t>
  </si>
  <si>
    <t>hiv/malaria/</t>
  </si>
  <si>
    <t>type b</t>
  </si>
  <si>
    <t>36/28sq ft</t>
  </si>
  <si>
    <t>very deem need bright one</t>
  </si>
  <si>
    <t>no</t>
  </si>
  <si>
    <t>yes from CHC niuland</t>
  </si>
  <si>
    <t>vinitoli kezo BPM NIULAND-9612215185</t>
  </si>
  <si>
    <t>hiv/malaria/Fplmis/NCD/IDSP</t>
  </si>
  <si>
    <t>KAHOLI/KIVIHOLI</t>
  </si>
  <si>
    <t>ASHELI/KAVILI</t>
  </si>
  <si>
    <t>KHEVELI/KHUGHANI</t>
  </si>
  <si>
    <t>SHIKALI</t>
  </si>
  <si>
    <t>ALIVI</t>
  </si>
  <si>
    <t>TOKALI</t>
  </si>
  <si>
    <t>KHUZULI</t>
  </si>
  <si>
    <t>FPLMIS training for anms and ashas/NCD/IDSP</t>
  </si>
  <si>
    <t>ATHRONGLA CHO</t>
  </si>
  <si>
    <t>9am to 1pm</t>
  </si>
  <si>
    <t>opd/anc/pnc/ncd/immunization/vhnd/health and wellness activity/awareness programme/home visit/school health programme</t>
  </si>
  <si>
    <t>hemoglobin/hiv testing/rdt testing/urine/malaria/shyphillis/sugatr test</t>
  </si>
  <si>
    <t>asset register/cash book /vaccine indent register/monthly report register/comunity meeting register/visitors register/referral transport register /attendance register/meeting/ register/opd register/awareness programme register/malaria/hiv register/vhnd register/ncd /immunization register/0-5 yrs register/death register/birth register/asha record/stock register/elderly patients register/feedback register/delivery register/</t>
  </si>
  <si>
    <t>house to house  survey in the month of november  2021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</si>
</sst>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HUKAI H&amp;WC</v>
      </c>
      <c r="E3">
        <f>SC_Identification!B7</f>
        <v>10</v>
      </c>
      <c r="F3">
        <f>SC_Identification!B8</f>
        <v>2138</v>
      </c>
      <c r="G3">
        <f>SC_Identification!B9</f>
        <v>70</v>
      </c>
      <c r="H3">
        <f>SC_Identification!B10</f>
        <v>2</v>
      </c>
      <c r="I3" t="str">
        <f>SC_Identification!B11</f>
        <v>AKITO PHC 20KMS</v>
      </c>
      <c r="J3" t="str">
        <f>SC_Identification!B12</f>
        <v>vinitoli kezo BPM NIULAND-9612215185</v>
      </c>
      <c r="K3">
        <f>SC_Identification!B13</f>
        <v>44567</v>
      </c>
      <c r="L3" t="str">
        <f>'A- Human Resource'!C3</f>
        <v>THUNGCHANO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hiv/malaria/</v>
      </c>
      <c r="V3" t="str">
        <f>'A- Human Resource'!C4</f>
        <v>ATHRONGLA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hiv/malaria/Fplmis/NCD/IDSP</v>
      </c>
      <c r="AF3" t="str">
        <f>'A- Human Resource'!C5</f>
        <v>KAHUTO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KHUZULI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KAHOLI/KIVIHOLI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ASHELI/KAVILI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KHEVELI/KHUGHANI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SHIKALI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ALIVI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TOKALI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36/28sq 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Yes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Yes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Yes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2</v>
      </c>
      <c r="GH3">
        <f>'D. Clinical Materials'!D15</f>
        <v>2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13</v>
      </c>
      <c r="HB3">
        <f>'D. Clinical Materials'!D25</f>
        <v>13</v>
      </c>
      <c r="HC3">
        <f>'D. Clinical Materials'!C26</f>
        <v>45</v>
      </c>
      <c r="HD3">
        <f>'D. Clinical Materials'!D26</f>
        <v>45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2</v>
      </c>
      <c r="HT3">
        <f>'D. Clinical Materials'!D34</f>
        <v>2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1</v>
      </c>
      <c r="KD3">
        <f>'D. Clinical Materials'!D65</f>
        <v>1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15</v>
      </c>
      <c r="KP3">
        <f>'D. Clinical Materials'!D71</f>
        <v>15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150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Yes</v>
      </c>
      <c r="LH3">
        <f>'E.LINEN,Consumables'!D6</f>
        <v>2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100</v>
      </c>
      <c r="LQ3" t="str">
        <f>'E.LINEN,Consumables'!C11</f>
        <v>Yes</v>
      </c>
      <c r="LR3">
        <f>'E.LINEN,Consumables'!D11</f>
        <v>100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20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Yes</v>
      </c>
      <c r="MD3">
        <f>'E.LINEN,Consumables'!D17</f>
        <v>1</v>
      </c>
      <c r="ME3" t="str">
        <f>'E.LINEN,Consumables'!C18</f>
        <v>Yes</v>
      </c>
      <c r="MF3">
        <f>'E.LINEN,Consumables'!D18</f>
        <v>10</v>
      </c>
      <c r="MG3" t="str">
        <f>'E.LINEN,Consumables'!C19</f>
        <v>Yes</v>
      </c>
      <c r="MH3">
        <f>'E.LINEN,Consumables'!D19</f>
        <v>5</v>
      </c>
      <c r="MI3" t="str">
        <f>'E.LINEN,Consumables'!C20</f>
        <v>Yes</v>
      </c>
      <c r="MJ3">
        <f>'E.LINEN,Consumables'!D20</f>
        <v>1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Yes</v>
      </c>
      <c r="MR3">
        <f>'E.LINEN,Consumables'!D24</f>
        <v>1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 t="str">
        <f>'E.LINEN,Consumables'!C39</f>
        <v>Yes</v>
      </c>
      <c r="NV3">
        <f>'E.LINEN,Consumables'!D39</f>
        <v>1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8</v>
      </c>
      <c r="OH3">
        <f>'F.Furniture,G-Lab Diagnostic'!D3</f>
        <v>8</v>
      </c>
      <c r="OI3" t="str">
        <f>'F.Furniture,G-Lab Diagnostic'!C4</f>
        <v>no</v>
      </c>
      <c r="OJ3">
        <f>'F.Furniture,G-Lab Diagnostic'!D4</f>
        <v>0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6</v>
      </c>
      <c r="OR3">
        <f>'F.Furniture,G-Lab Diagnostic'!D8</f>
        <v>6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2</v>
      </c>
      <c r="OV3">
        <f>'F.Furniture,G-Lab Diagnostic'!D14</f>
        <v>2</v>
      </c>
      <c r="OW3">
        <f>'F.Furniture,G-Lab Diagnostic'!C15</f>
        <v>30</v>
      </c>
      <c r="OX3">
        <f>'F.Furniture,G-Lab Diagnostic'!D15</f>
        <v>30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50</v>
      </c>
      <c r="PN3">
        <f>'F.Furniture,G-Lab Diagnostic'!D23</f>
        <v>50</v>
      </c>
      <c r="PO3">
        <f>'F.Furniture,G-Lab Diagnostic'!C24</f>
        <v>60</v>
      </c>
      <c r="PP3">
        <f>'F.Furniture,G-Lab Diagnostic'!D24</f>
        <v>60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20</v>
      </c>
      <c r="QD3">
        <f>'F.Furniture,G-Lab Diagnostic'!D31</f>
        <v>20</v>
      </c>
      <c r="QE3">
        <f>'F.Furniture,G-Lab Diagnostic'!C32</f>
        <v>30</v>
      </c>
      <c r="QF3">
        <f>'F.Furniture,G-Lab Diagnostic'!D32</f>
        <v>30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Yes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Yes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10</v>
      </c>
    </row>
    <row r="8" spans="1:8" ht="20.25" thickTop="1" thickBot="1">
      <c r="A8" s="42" t="s">
        <v>82</v>
      </c>
      <c r="B8" s="47">
        <v>2138</v>
      </c>
    </row>
    <row r="9" spans="1:8" ht="20.25" thickTop="1" thickBot="1">
      <c r="A9" s="42" t="s">
        <v>83</v>
      </c>
      <c r="B9" s="47">
        <v>70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1206</v>
      </c>
    </row>
    <row r="13" spans="1:8" ht="20.25" thickTop="1" thickBot="1">
      <c r="A13" s="42" t="s">
        <v>87</v>
      </c>
      <c r="B13" s="65">
        <v>44567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J3" sqref="J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1196</v>
      </c>
      <c r="E3" s="50" t="s">
        <v>1197</v>
      </c>
      <c r="F3" s="49" t="s">
        <v>1196</v>
      </c>
      <c r="G3" s="49" t="s">
        <v>1199</v>
      </c>
      <c r="H3" s="49" t="s">
        <v>1196</v>
      </c>
      <c r="I3" s="49" t="s">
        <v>1199</v>
      </c>
      <c r="J3" s="48"/>
      <c r="K3" s="49" t="s">
        <v>1196</v>
      </c>
      <c r="L3" s="48" t="s">
        <v>1200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1216</v>
      </c>
      <c r="D4" s="49" t="s">
        <v>1196</v>
      </c>
      <c r="E4" s="50" t="s">
        <v>1198</v>
      </c>
      <c r="F4" s="49" t="s">
        <v>1196</v>
      </c>
      <c r="G4" s="49" t="s">
        <v>1199</v>
      </c>
      <c r="H4" s="49" t="s">
        <v>1196</v>
      </c>
      <c r="I4" s="49" t="s">
        <v>1196</v>
      </c>
      <c r="J4" s="48"/>
      <c r="K4" s="49" t="s">
        <v>1196</v>
      </c>
      <c r="L4" s="48" t="s">
        <v>1207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1195</v>
      </c>
      <c r="D5" s="49" t="s">
        <v>1196</v>
      </c>
      <c r="E5" s="50" t="s">
        <v>1197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1214</v>
      </c>
      <c r="D6" s="52"/>
      <c r="E6" s="52"/>
      <c r="F6" s="52"/>
      <c r="G6" s="52"/>
      <c r="H6" s="52"/>
      <c r="I6" s="52"/>
      <c r="J6" s="49" t="s">
        <v>1196</v>
      </c>
      <c r="K6" s="49" t="s">
        <v>1196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1208</v>
      </c>
      <c r="D7" s="52"/>
      <c r="E7" s="52"/>
      <c r="F7" s="52"/>
      <c r="G7" s="52"/>
      <c r="H7" s="52"/>
      <c r="I7" s="52"/>
      <c r="J7" s="49" t="s">
        <v>1196</v>
      </c>
      <c r="K7" s="49" t="s">
        <v>1196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1209</v>
      </c>
      <c r="D8" s="52"/>
      <c r="E8" s="52"/>
      <c r="F8" s="52"/>
      <c r="G8" s="52"/>
      <c r="H8" s="52"/>
      <c r="I8" s="52"/>
      <c r="J8" s="49" t="s">
        <v>1196</v>
      </c>
      <c r="K8" s="49" t="s">
        <v>1196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1210</v>
      </c>
      <c r="D9" s="52"/>
      <c r="E9" s="52"/>
      <c r="F9" s="52"/>
      <c r="G9" s="52"/>
      <c r="H9" s="52"/>
      <c r="I9" s="52"/>
      <c r="J9" s="49" t="s">
        <v>1196</v>
      </c>
      <c r="K9" s="49" t="s">
        <v>1196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1211</v>
      </c>
      <c r="D10" s="52"/>
      <c r="E10" s="52"/>
      <c r="F10" s="52"/>
      <c r="G10" s="52"/>
      <c r="H10" s="52"/>
      <c r="I10" s="52"/>
      <c r="J10" s="49" t="s">
        <v>1196</v>
      </c>
      <c r="K10" s="49" t="s">
        <v>1196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1212</v>
      </c>
      <c r="D11" s="52"/>
      <c r="E11" s="52"/>
      <c r="F11" s="52"/>
      <c r="G11" s="52"/>
      <c r="H11" s="52"/>
      <c r="I11" s="52"/>
      <c r="J11" s="49" t="s">
        <v>1196</v>
      </c>
      <c r="K11" s="49" t="s">
        <v>1196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1213</v>
      </c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7" workbookViewId="0">
      <selection activeCell="B40" sqref="B40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1201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1202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1199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1199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 t="s">
        <v>1203</v>
      </c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1204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 t="s">
        <v>1205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1196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1218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1219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1196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 t="s">
        <v>1215</v>
      </c>
    </row>
    <row r="6" spans="1:4" ht="20.25" thickTop="1" thickBot="1">
      <c r="A6" s="44" t="s">
        <v>1179</v>
      </c>
      <c r="B6" s="45" t="s">
        <v>235</v>
      </c>
      <c r="C6" s="59" t="s">
        <v>1196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1196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1220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1221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9" workbookViewId="0">
      <selection activeCell="B73" sqref="B7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13</v>
      </c>
      <c r="D25" s="54">
        <v>13</v>
      </c>
    </row>
    <row r="26" spans="1:4" ht="16.5" thickTop="1" thickBot="1">
      <c r="A26" s="15" t="s">
        <v>67</v>
      </c>
      <c r="B26" s="18" t="s">
        <v>323</v>
      </c>
      <c r="C26" s="54">
        <v>45</v>
      </c>
      <c r="D26" s="54">
        <v>45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1</v>
      </c>
      <c r="D65" s="54">
        <v>1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15</v>
      </c>
      <c r="D71" s="54">
        <v>15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7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1196</v>
      </c>
      <c r="D3" s="54">
        <v>150</v>
      </c>
    </row>
    <row r="4" spans="1:4" ht="16.5" thickTop="1" thickBot="1">
      <c r="A4" s="15" t="s">
        <v>15</v>
      </c>
      <c r="B4" s="18" t="s">
        <v>524</v>
      </c>
      <c r="C4" s="49" t="s">
        <v>1196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1199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1196</v>
      </c>
      <c r="D6" s="54">
        <v>2</v>
      </c>
    </row>
    <row r="7" spans="1:4" ht="16.5" thickTop="1" thickBot="1">
      <c r="A7" s="15" t="s">
        <v>29</v>
      </c>
      <c r="B7" s="18" t="s">
        <v>530</v>
      </c>
      <c r="C7" s="49" t="s">
        <v>1199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1199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1199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1196</v>
      </c>
      <c r="D10" s="54">
        <v>100</v>
      </c>
    </row>
    <row r="11" spans="1:4" ht="16.5" thickTop="1" thickBot="1">
      <c r="A11" s="15" t="s">
        <v>37</v>
      </c>
      <c r="B11" s="18" t="s">
        <v>535</v>
      </c>
      <c r="C11" s="49" t="s">
        <v>1196</v>
      </c>
      <c r="D11" s="54">
        <v>100</v>
      </c>
    </row>
    <row r="12" spans="1:4" ht="16.5" thickTop="1" thickBot="1">
      <c r="A12" s="15" t="s">
        <v>39</v>
      </c>
      <c r="B12" s="18" t="s">
        <v>537</v>
      </c>
      <c r="C12" s="49" t="s">
        <v>1196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20</v>
      </c>
    </row>
    <row r="14" spans="1:4" ht="16.5" thickTop="1" thickBot="1">
      <c r="A14" s="15" t="s">
        <v>43</v>
      </c>
      <c r="B14" s="18" t="s">
        <v>541</v>
      </c>
      <c r="C14" s="49" t="s">
        <v>1199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1199</v>
      </c>
      <c r="D15" s="54">
        <v>0</v>
      </c>
    </row>
    <row r="16" spans="1:4" ht="16.5" thickTop="1" thickBot="1">
      <c r="A16" s="15" t="s">
        <v>47</v>
      </c>
      <c r="B16" s="18" t="s">
        <v>545</v>
      </c>
      <c r="C16" s="49" t="s">
        <v>1199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>
        <v>1</v>
      </c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>
        <v>10</v>
      </c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>
        <v>5</v>
      </c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>
        <v>1</v>
      </c>
    </row>
    <row r="21" spans="1:4" ht="16.5" thickTop="1" thickBot="1">
      <c r="A21" s="15" t="s">
        <v>57</v>
      </c>
      <c r="B21" s="19" t="s">
        <v>554</v>
      </c>
      <c r="C21" s="49" t="s">
        <v>1196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1199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1199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>
        <v>1</v>
      </c>
    </row>
    <row r="25" spans="1:4" ht="16.5" thickTop="1" thickBot="1">
      <c r="A25" s="15" t="s">
        <v>65</v>
      </c>
      <c r="B25" s="19" t="s">
        <v>525</v>
      </c>
      <c r="C25" s="49" t="s">
        <v>1199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1196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1196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1196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1199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1199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1199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1199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1199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1196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>
        <v>1</v>
      </c>
    </row>
    <row r="40" spans="1:4" ht="16.5" thickTop="1" thickBot="1">
      <c r="A40" s="15" t="s">
        <v>255</v>
      </c>
      <c r="B40" s="18" t="s">
        <v>551</v>
      </c>
      <c r="C40" s="49" t="s">
        <v>1196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1199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1199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1199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1199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8</v>
      </c>
      <c r="D3" s="61">
        <v>8</v>
      </c>
    </row>
    <row r="4" spans="1:4" ht="16.5" thickTop="1" thickBot="1">
      <c r="A4" s="17" t="s">
        <v>1107</v>
      </c>
      <c r="B4" s="18" t="s">
        <v>563</v>
      </c>
      <c r="C4" s="61" t="s">
        <v>1204</v>
      </c>
      <c r="D4" s="61"/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6</v>
      </c>
      <c r="D8" s="62">
        <v>6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>
        <v>30</v>
      </c>
      <c r="D15" s="54">
        <v>30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50</v>
      </c>
      <c r="D23" s="54">
        <v>50</v>
      </c>
    </row>
    <row r="24" spans="1:4" ht="16.5" thickTop="1" thickBot="1">
      <c r="A24" s="15" t="s">
        <v>41</v>
      </c>
      <c r="B24" s="19" t="s">
        <v>668</v>
      </c>
      <c r="C24" s="62">
        <v>60</v>
      </c>
      <c r="D24" s="62">
        <v>60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20</v>
      </c>
      <c r="D31" s="62">
        <v>20</v>
      </c>
    </row>
    <row r="32" spans="1:4" ht="16.5" thickTop="1" thickBot="1">
      <c r="A32" s="15" t="s">
        <v>57</v>
      </c>
      <c r="B32" s="19" t="s">
        <v>683</v>
      </c>
      <c r="C32" s="62">
        <v>30</v>
      </c>
      <c r="D32" s="62">
        <v>30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92" workbookViewId="0">
      <selection activeCell="B83" sqref="B83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1196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1196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1196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1196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1199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1199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1199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1196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1199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1199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1199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1196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1199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1199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1199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1199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1199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1199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1199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1199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1196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1199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1199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1199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1199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1199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1199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1199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1199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1199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1199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2022-01-11T17:39:19Z</dcterms:modified>
</cp:coreProperties>
</file>